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D10" i="1" l="1"/>
  <c r="D12" i="1"/>
  <c r="D11" i="1" s="1"/>
  <c r="D16" i="1"/>
  <c r="D15" i="1" s="1"/>
  <c r="D18" i="1"/>
  <c r="D17" i="1" s="1"/>
  <c r="D23" i="1"/>
  <c r="D22" i="1" s="1"/>
  <c r="D21" i="1" s="1"/>
  <c r="D20" i="1" s="1"/>
  <c r="D27" i="1"/>
  <c r="D26" i="1" s="1"/>
  <c r="D25" i="1" s="1"/>
  <c r="D24" i="1" s="1"/>
  <c r="I26" i="1"/>
  <c r="I25" i="1"/>
  <c r="I24" i="1"/>
  <c r="I22" i="1"/>
  <c r="I21" i="1"/>
  <c r="I20" i="1"/>
  <c r="I19" i="1"/>
  <c r="I17" i="1"/>
  <c r="I15" i="1"/>
  <c r="I14" i="1"/>
  <c r="I13" i="1"/>
  <c r="I11" i="1"/>
  <c r="I9" i="1"/>
  <c r="I8" i="1"/>
  <c r="I7" i="1"/>
  <c r="I6" i="1" s="1"/>
  <c r="F26" i="1"/>
  <c r="F25" i="1"/>
  <c r="F24" i="1" s="1"/>
  <c r="F22" i="1"/>
  <c r="F21" i="1" s="1"/>
  <c r="F20" i="1" s="1"/>
  <c r="F19" i="1"/>
  <c r="F17" i="1"/>
  <c r="F15" i="1"/>
  <c r="F14" i="1"/>
  <c r="F13" i="1" s="1"/>
  <c r="F11" i="1"/>
  <c r="F9" i="1"/>
  <c r="F8" i="1"/>
  <c r="C26" i="1"/>
  <c r="C25" i="1"/>
  <c r="C24" i="1"/>
  <c r="C22" i="1"/>
  <c r="C21" i="1"/>
  <c r="C20" i="1" s="1"/>
  <c r="C19" i="1"/>
  <c r="C17" i="1"/>
  <c r="C15" i="1"/>
  <c r="C14" i="1"/>
  <c r="C13" i="1"/>
  <c r="C11" i="1"/>
  <c r="C9" i="1"/>
  <c r="C8" i="1"/>
  <c r="C7" i="1"/>
  <c r="C6" i="1" s="1"/>
  <c r="D14" i="1" l="1"/>
  <c r="D13" i="1" s="1"/>
  <c r="D19" i="1"/>
  <c r="F7" i="1"/>
  <c r="F6" i="1" s="1"/>
  <c r="K14" i="1"/>
  <c r="J16" i="1"/>
  <c r="G16" i="1"/>
  <c r="G15" i="1" s="1"/>
  <c r="K15" i="1"/>
  <c r="J15" i="1"/>
  <c r="H15" i="1"/>
  <c r="E15" i="1"/>
  <c r="K26" i="1" l="1"/>
  <c r="K25" i="1" s="1"/>
  <c r="K24" i="1" s="1"/>
  <c r="K22" i="1"/>
  <c r="K21" i="1" s="1"/>
  <c r="K20" i="1" s="1"/>
  <c r="G27" i="1"/>
  <c r="G26" i="1" s="1"/>
  <c r="G25" i="1" s="1"/>
  <c r="G24" i="1" s="1"/>
  <c r="K17" i="1"/>
  <c r="K13" i="1" s="1"/>
  <c r="H17" i="1"/>
  <c r="E17" i="1"/>
  <c r="E14" i="1" s="1"/>
  <c r="J27" i="1"/>
  <c r="J26" i="1" s="1"/>
  <c r="J25" i="1" s="1"/>
  <c r="J24" i="1" s="1"/>
  <c r="J18" i="1"/>
  <c r="J17" i="1" s="1"/>
  <c r="J14" i="1" s="1"/>
  <c r="J12" i="1"/>
  <c r="J11" i="1" s="1"/>
  <c r="K11" i="1"/>
  <c r="J10" i="1"/>
  <c r="J9" i="1" s="1"/>
  <c r="K9" i="1"/>
  <c r="K8" i="1" s="1"/>
  <c r="G18" i="1"/>
  <c r="G17" i="1" s="1"/>
  <c r="G14" i="1" s="1"/>
  <c r="G12" i="1"/>
  <c r="G11" i="1" s="1"/>
  <c r="H11" i="1"/>
  <c r="G10" i="1"/>
  <c r="G9" i="1" s="1"/>
  <c r="H9" i="1"/>
  <c r="H8" i="1" s="1"/>
  <c r="E19" i="1"/>
  <c r="E11" i="1"/>
  <c r="H14" i="1" l="1"/>
  <c r="H13" i="1" s="1"/>
  <c r="E13" i="1"/>
  <c r="J8" i="1"/>
  <c r="H26" i="1"/>
  <c r="H25" i="1" s="1"/>
  <c r="H24" i="1" s="1"/>
  <c r="H19" i="1"/>
  <c r="J23" i="1"/>
  <c r="J22" i="1" s="1"/>
  <c r="J21" i="1" s="1"/>
  <c r="J20" i="1" s="1"/>
  <c r="G13" i="1"/>
  <c r="K19" i="1"/>
  <c r="K7" i="1" s="1"/>
  <c r="K6" i="1" s="1"/>
  <c r="G8" i="1"/>
  <c r="H22" i="1"/>
  <c r="H21" i="1" s="1"/>
  <c r="H20" i="1" s="1"/>
  <c r="G23" i="1"/>
  <c r="G22" i="1" s="1"/>
  <c r="G21" i="1" s="1"/>
  <c r="G20" i="1" s="1"/>
  <c r="J13" i="1"/>
  <c r="H7" i="1" l="1"/>
  <c r="H6" i="1" s="1"/>
  <c r="J19" i="1"/>
  <c r="J7" i="1" s="1"/>
  <c r="J6" i="1" s="1"/>
  <c r="G19" i="1"/>
  <c r="G7" i="1" s="1"/>
  <c r="G6" i="1" s="1"/>
  <c r="E26" i="1"/>
  <c r="E25" i="1" s="1"/>
  <c r="E24" i="1" s="1"/>
  <c r="E22" i="1"/>
  <c r="E21" i="1" s="1"/>
  <c r="E20" i="1" s="1"/>
  <c r="E9" i="1"/>
  <c r="E8" i="1" s="1"/>
  <c r="E7" i="1" s="1"/>
  <c r="D9" i="1"/>
  <c r="E6" i="1" l="1"/>
  <c r="D8" i="1"/>
  <c r="D7" i="1" l="1"/>
  <c r="D6" i="1" s="1"/>
</calcChain>
</file>

<file path=xl/sharedStrings.xml><?xml version="1.0" encoding="utf-8"?>
<sst xmlns="http://schemas.openxmlformats.org/spreadsheetml/2006/main" count="61" uniqueCount="54">
  <si>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</si>
  <si>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</si>
  <si>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</si>
  <si>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</si>
  <si>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</si>
  <si>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</si>
  <si>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</si>
  <si>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</si>
  <si>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</si>
  <si>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</si>
  <si>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</si>
  <si>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</si>
  <si>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</si>
  <si>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</si>
  <si>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</si>
  <si>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</si>
  <si>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</si>
  <si>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</si>
  <si>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</si>
  <si>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</si>
  <si>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</si>
  <si>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</si>
  <si>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</si>
  <si>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</si>
  <si>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</si>
  <si>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</si>
  <si>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</si>
  <si>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</si>
  <si>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</si>
  <si>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</si>
  <si>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</si>
  <si>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</si>
  <si>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</si>
  <si>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</si>
  <si>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ИСТОЧНИКИ ВНУТРЕННЕГО ФИНАНСИРОВАНИЯ ДЕФИЦИТОВ  БЮДЖЕТОВ</t>
  </si>
  <si>
    <t>Изменение остатков средств на счетах по учету 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</si>
  <si>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</si>
  <si>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</si>
  <si>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</si>
  <si>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</si>
  <si>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Таблица поправок, вносимых в источники внутреннего финансирования дефицита бюджета города Пыть-Яха
 на 2019 год и на плановый период 2020 и 2021 годов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</si>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</sst>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Border="1" applyAlignment="1">
      <alignment wrapText="1"/>
    </xf>
    <xf numFmtId="164" fontId="6" fillId="0" borderId="1" xfId="1" applyNumberFormat="1" applyFont="1" applyFill="1" applyBorder="1"/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G10" sqref="G10"/>
    </sheetView>
  </sheetViews>
  <sheetFormatPr defaultRowHeight="15" x14ac:dyDescent="0.25"/>
  <cols>
    <col min="1" max="1" width="26.85546875" bestFit="1" customWidth="1"/>
    <col min="2" max="2" width="51.140625" customWidth="1"/>
    <col min="3" max="11" width="13.140625" customWidth="1"/>
  </cols>
  <sheetData>
    <row r="1" spans="1:11" s="1" customFormat="1" ht="38.25" customHeight="1" x14ac:dyDescent="0.25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12.75" x14ac:dyDescent="0.2">
      <c r="H2" s="2" t="s">
        <v>49</v>
      </c>
      <c r="K2" s="3" t="s">
        <v>28</v>
      </c>
    </row>
    <row r="3" spans="1:11" s="2" customFormat="1" ht="28.5" customHeight="1" x14ac:dyDescent="0.2">
      <c r="A3" s="15" t="s">
        <v>0</v>
      </c>
      <c r="B3" s="15" t="s">
        <v>1</v>
      </c>
      <c r="C3" s="16" t="s">
        <v>29</v>
      </c>
      <c r="D3" s="16"/>
      <c r="E3" s="16"/>
      <c r="F3" s="16" t="s">
        <v>30</v>
      </c>
      <c r="G3" s="16"/>
      <c r="H3" s="16"/>
      <c r="I3" s="16" t="s">
        <v>41</v>
      </c>
      <c r="J3" s="16"/>
      <c r="K3" s="16"/>
    </row>
    <row r="4" spans="1:11" s="2" customFormat="1" ht="39" customHeight="1" x14ac:dyDescent="0.2">
      <c r="A4" s="15"/>
      <c r="B4" s="15"/>
      <c r="C4" s="4" t="s">
        <v>31</v>
      </c>
      <c r="D4" s="5" t="s">
        <v>32</v>
      </c>
      <c r="E4" s="4" t="s">
        <v>33</v>
      </c>
      <c r="F4" s="4" t="s">
        <v>31</v>
      </c>
      <c r="G4" s="5" t="s">
        <v>32</v>
      </c>
      <c r="H4" s="4" t="s">
        <v>33</v>
      </c>
      <c r="I4" s="4" t="s">
        <v>31</v>
      </c>
      <c r="J4" s="4" t="s">
        <v>32</v>
      </c>
      <c r="K4" s="4" t="s">
        <v>33</v>
      </c>
    </row>
    <row r="5" spans="1:11" s="2" customFormat="1" ht="15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0" t="s">
        <v>2</v>
      </c>
      <c r="B6" s="7" t="s">
        <v>3</v>
      </c>
      <c r="C6" s="17">
        <f>C7</f>
        <v>1797653.5999999999</v>
      </c>
      <c r="D6" s="17">
        <f t="shared" ref="D6" si="0">D7</f>
        <v>-18499.999999999549</v>
      </c>
      <c r="E6" s="17">
        <f>E7</f>
        <v>1779153.6000000003</v>
      </c>
      <c r="F6" s="17">
        <f>F7</f>
        <v>58188.499999999985</v>
      </c>
      <c r="G6" s="17">
        <f t="shared" ref="G6" si="1">G7</f>
        <v>0</v>
      </c>
      <c r="H6" s="17">
        <f>H7</f>
        <v>58188.5</v>
      </c>
      <c r="I6" s="17">
        <f>I7</f>
        <v>55674.599999999991</v>
      </c>
      <c r="J6" s="17">
        <f t="shared" ref="J6" si="2">J7</f>
        <v>0</v>
      </c>
      <c r="K6" s="17">
        <f>K7</f>
        <v>55674.600000000006</v>
      </c>
    </row>
    <row r="7" spans="1:11" ht="25.5" x14ac:dyDescent="0.25">
      <c r="A7" s="10" t="s">
        <v>4</v>
      </c>
      <c r="B7" s="7" t="s">
        <v>34</v>
      </c>
      <c r="C7" s="17">
        <f>C8+C19+C13</f>
        <v>1797653.5999999999</v>
      </c>
      <c r="D7" s="17">
        <f>D8+D19+D13</f>
        <v>-18499.999999999549</v>
      </c>
      <c r="E7" s="17">
        <f>E8+E19+E13</f>
        <v>1779153.6000000003</v>
      </c>
      <c r="F7" s="17">
        <f>F8+F19+F13</f>
        <v>58188.499999999985</v>
      </c>
      <c r="G7" s="17">
        <f>G8+G19+G13</f>
        <v>0</v>
      </c>
      <c r="H7" s="17">
        <f>H8+H19+H13</f>
        <v>58188.5</v>
      </c>
      <c r="I7" s="17">
        <f>I8+I19+I13</f>
        <v>55674.599999999991</v>
      </c>
      <c r="J7" s="17">
        <f>J8+J19+J13</f>
        <v>0</v>
      </c>
      <c r="K7" s="17">
        <f>K8+K19+K13</f>
        <v>55674.600000000006</v>
      </c>
    </row>
    <row r="8" spans="1:11" ht="25.5" x14ac:dyDescent="0.25">
      <c r="A8" s="10" t="s">
        <v>5</v>
      </c>
      <c r="B8" s="7" t="s">
        <v>6</v>
      </c>
      <c r="C8" s="18">
        <f>C9-C12</f>
        <v>131018</v>
      </c>
      <c r="D8" s="18">
        <f t="shared" ref="D8" si="3">D9-D12</f>
        <v>38109.799999999988</v>
      </c>
      <c r="E8" s="18">
        <f>E9-E12</f>
        <v>169127.8</v>
      </c>
      <c r="F8" s="18">
        <f>F9-F12</f>
        <v>114797.29999999999</v>
      </c>
      <c r="G8" s="18">
        <f t="shared" ref="G8" si="4">G9-G12</f>
        <v>-56608.799999999988</v>
      </c>
      <c r="H8" s="18">
        <f>H9-H12</f>
        <v>58188.5</v>
      </c>
      <c r="I8" s="18">
        <f>I9-I12</f>
        <v>55674.599999999991</v>
      </c>
      <c r="J8" s="18">
        <f t="shared" ref="J8" si="5">J9-J12</f>
        <v>0</v>
      </c>
      <c r="K8" s="18">
        <f>K9-K12</f>
        <v>55674.600000000006</v>
      </c>
    </row>
    <row r="9" spans="1:11" ht="25.5" x14ac:dyDescent="0.25">
      <c r="A9" s="10" t="s">
        <v>24</v>
      </c>
      <c r="B9" s="7" t="s">
        <v>25</v>
      </c>
      <c r="C9" s="17">
        <f>C10</f>
        <v>155018</v>
      </c>
      <c r="D9" s="17">
        <f t="shared" ref="D9" si="6">D10</f>
        <v>38109.799999999988</v>
      </c>
      <c r="E9" s="17">
        <f>E10</f>
        <v>193127.8</v>
      </c>
      <c r="F9" s="17">
        <f>F10</f>
        <v>133797.29999999999</v>
      </c>
      <c r="G9" s="17">
        <f t="shared" ref="G9" si="7">G10</f>
        <v>-42308.799999999988</v>
      </c>
      <c r="H9" s="17">
        <f>H10</f>
        <v>91488.5</v>
      </c>
      <c r="I9" s="17">
        <f>I10</f>
        <v>80289.899999999994</v>
      </c>
      <c r="J9" s="17">
        <f t="shared" ref="J9" si="8">J10</f>
        <v>8684.7000000000116</v>
      </c>
      <c r="K9" s="17">
        <f>K10</f>
        <v>88974.6</v>
      </c>
    </row>
    <row r="10" spans="1:11" ht="25.5" x14ac:dyDescent="0.25">
      <c r="A10" s="10" t="s">
        <v>7</v>
      </c>
      <c r="B10" s="7" t="s">
        <v>8</v>
      </c>
      <c r="C10" s="17">
        <v>155018</v>
      </c>
      <c r="D10" s="17">
        <f>E10-C10</f>
        <v>38109.799999999988</v>
      </c>
      <c r="E10" s="17">
        <v>193127.8</v>
      </c>
      <c r="F10" s="17">
        <v>133797.29999999999</v>
      </c>
      <c r="G10" s="17">
        <f>H10-F10</f>
        <v>-42308.799999999988</v>
      </c>
      <c r="H10" s="17">
        <v>91488.5</v>
      </c>
      <c r="I10" s="17">
        <v>80289.899999999994</v>
      </c>
      <c r="J10" s="17">
        <f>K10-I10</f>
        <v>8684.7000000000116</v>
      </c>
      <c r="K10" s="17">
        <v>88974.6</v>
      </c>
    </row>
    <row r="11" spans="1:11" ht="25.5" x14ac:dyDescent="0.25">
      <c r="A11" s="10" t="s">
        <v>26</v>
      </c>
      <c r="B11" s="7" t="s">
        <v>27</v>
      </c>
      <c r="C11" s="17">
        <f>C12</f>
        <v>24000</v>
      </c>
      <c r="D11" s="17">
        <f t="shared" ref="D11" si="9">D12</f>
        <v>0</v>
      </c>
      <c r="E11" s="17">
        <f>E12</f>
        <v>24000</v>
      </c>
      <c r="F11" s="17">
        <f>F12</f>
        <v>19000</v>
      </c>
      <c r="G11" s="17">
        <f t="shared" ref="G11" si="10">G12</f>
        <v>14300</v>
      </c>
      <c r="H11" s="17">
        <f>H12</f>
        <v>33300</v>
      </c>
      <c r="I11" s="17">
        <f>I12</f>
        <v>24615.3</v>
      </c>
      <c r="J11" s="17">
        <f t="shared" ref="J11" si="11">J12</f>
        <v>8684.7000000000007</v>
      </c>
      <c r="K11" s="17">
        <f>K12</f>
        <v>33300</v>
      </c>
    </row>
    <row r="12" spans="1:11" ht="25.5" x14ac:dyDescent="0.25">
      <c r="A12" s="10" t="s">
        <v>9</v>
      </c>
      <c r="B12" s="7" t="s">
        <v>10</v>
      </c>
      <c r="C12" s="17">
        <v>24000</v>
      </c>
      <c r="D12" s="17">
        <f>E12-C12</f>
        <v>0</v>
      </c>
      <c r="E12" s="17">
        <v>24000</v>
      </c>
      <c r="F12" s="17">
        <v>19000</v>
      </c>
      <c r="G12" s="17">
        <f>H12-F12</f>
        <v>14300</v>
      </c>
      <c r="H12" s="17">
        <v>33300</v>
      </c>
      <c r="I12" s="17">
        <v>24615.3</v>
      </c>
      <c r="J12" s="17">
        <f>K12-I12</f>
        <v>8684.7000000000007</v>
      </c>
      <c r="K12" s="17">
        <v>33300</v>
      </c>
    </row>
    <row r="13" spans="1:11" ht="25.5" x14ac:dyDescent="0.25">
      <c r="A13" s="10" t="s">
        <v>42</v>
      </c>
      <c r="B13" s="7" t="s">
        <v>43</v>
      </c>
      <c r="C13" s="17">
        <f t="shared" ref="C13:K13" si="12">C14</f>
        <v>-41090.199999999997</v>
      </c>
      <c r="D13" s="17">
        <f t="shared" si="12"/>
        <v>-56609.8</v>
      </c>
      <c r="E13" s="17">
        <f t="shared" si="12"/>
        <v>-97700</v>
      </c>
      <c r="F13" s="17">
        <f t="shared" si="12"/>
        <v>-56608.800000000003</v>
      </c>
      <c r="G13" s="17">
        <f t="shared" si="12"/>
        <v>56608.800000000003</v>
      </c>
      <c r="H13" s="17">
        <f t="shared" si="12"/>
        <v>0</v>
      </c>
      <c r="I13" s="17">
        <f t="shared" si="12"/>
        <v>0</v>
      </c>
      <c r="J13" s="17">
        <f t="shared" si="12"/>
        <v>0</v>
      </c>
      <c r="K13" s="17">
        <f t="shared" si="12"/>
        <v>0</v>
      </c>
    </row>
    <row r="14" spans="1:11" ht="38.25" x14ac:dyDescent="0.25">
      <c r="A14" s="12" t="s">
        <v>42</v>
      </c>
      <c r="B14" s="13" t="s">
        <v>44</v>
      </c>
      <c r="C14" s="17">
        <f t="shared" ref="C14" si="13">-C17+C15</f>
        <v>-41090.199999999997</v>
      </c>
      <c r="D14" s="17">
        <f t="shared" ref="D14:K14" si="14">-D17+D15</f>
        <v>-56609.8</v>
      </c>
      <c r="E14" s="17">
        <f t="shared" si="14"/>
        <v>-97700</v>
      </c>
      <c r="F14" s="17">
        <f t="shared" ref="F14" si="15">-F17+F15</f>
        <v>-56608.800000000003</v>
      </c>
      <c r="G14" s="17">
        <f t="shared" si="14"/>
        <v>56608.800000000003</v>
      </c>
      <c r="H14" s="17">
        <f t="shared" si="14"/>
        <v>0</v>
      </c>
      <c r="I14" s="17">
        <f t="shared" ref="I14" si="16">-I17+I15</f>
        <v>0</v>
      </c>
      <c r="J14" s="17">
        <f t="shared" si="14"/>
        <v>0</v>
      </c>
      <c r="K14" s="17">
        <f t="shared" si="14"/>
        <v>0</v>
      </c>
    </row>
    <row r="15" spans="1:11" ht="38.25" x14ac:dyDescent="0.25">
      <c r="A15" s="10" t="s">
        <v>50</v>
      </c>
      <c r="B15" s="7" t="s">
        <v>51</v>
      </c>
      <c r="C15" s="17">
        <f t="shared" ref="C15:K21" si="17">C16</f>
        <v>67931.8</v>
      </c>
      <c r="D15" s="17">
        <f t="shared" si="17"/>
        <v>-67931.8</v>
      </c>
      <c r="E15" s="17">
        <f t="shared" si="17"/>
        <v>0</v>
      </c>
      <c r="F15" s="17">
        <f t="shared" si="17"/>
        <v>0</v>
      </c>
      <c r="G15" s="17">
        <f t="shared" si="17"/>
        <v>0</v>
      </c>
      <c r="H15" s="17">
        <f t="shared" si="17"/>
        <v>0</v>
      </c>
      <c r="I15" s="17">
        <f t="shared" si="17"/>
        <v>0</v>
      </c>
      <c r="J15" s="17">
        <f t="shared" si="17"/>
        <v>0</v>
      </c>
      <c r="K15" s="17">
        <f t="shared" si="17"/>
        <v>0</v>
      </c>
    </row>
    <row r="16" spans="1:11" ht="38.25" x14ac:dyDescent="0.25">
      <c r="A16" s="10" t="s">
        <v>52</v>
      </c>
      <c r="B16" s="7" t="s">
        <v>53</v>
      </c>
      <c r="C16" s="17">
        <v>67931.8</v>
      </c>
      <c r="D16" s="17">
        <f>E16-C16</f>
        <v>-67931.8</v>
      </c>
      <c r="E16" s="17">
        <v>0</v>
      </c>
      <c r="F16" s="17"/>
      <c r="G16" s="17">
        <f>H16-F16</f>
        <v>0</v>
      </c>
      <c r="H16" s="17"/>
      <c r="I16" s="17"/>
      <c r="J16" s="17">
        <f>K16-I16</f>
        <v>0</v>
      </c>
      <c r="K16" s="17"/>
    </row>
    <row r="17" spans="1:11" ht="38.25" x14ac:dyDescent="0.25">
      <c r="A17" s="10" t="s">
        <v>45</v>
      </c>
      <c r="B17" s="7" t="s">
        <v>46</v>
      </c>
      <c r="C17" s="17">
        <f t="shared" si="17"/>
        <v>109022</v>
      </c>
      <c r="D17" s="17">
        <f t="shared" si="17"/>
        <v>-11322</v>
      </c>
      <c r="E17" s="17">
        <f t="shared" si="17"/>
        <v>97700</v>
      </c>
      <c r="F17" s="17">
        <f t="shared" si="17"/>
        <v>56608.800000000003</v>
      </c>
      <c r="G17" s="17">
        <f t="shared" si="17"/>
        <v>-56608.800000000003</v>
      </c>
      <c r="H17" s="17">
        <f t="shared" si="17"/>
        <v>0</v>
      </c>
      <c r="I17" s="17">
        <f t="shared" si="17"/>
        <v>0</v>
      </c>
      <c r="J17" s="17">
        <f t="shared" si="17"/>
        <v>0</v>
      </c>
      <c r="K17" s="17">
        <f t="shared" si="17"/>
        <v>0</v>
      </c>
    </row>
    <row r="18" spans="1:11" ht="38.25" x14ac:dyDescent="0.25">
      <c r="A18" s="10" t="s">
        <v>47</v>
      </c>
      <c r="B18" s="7" t="s">
        <v>48</v>
      </c>
      <c r="C18" s="17">
        <v>109022</v>
      </c>
      <c r="D18" s="17">
        <f>E18-C18</f>
        <v>-11322</v>
      </c>
      <c r="E18" s="17">
        <v>97700</v>
      </c>
      <c r="F18" s="17">
        <v>56608.800000000003</v>
      </c>
      <c r="G18" s="17">
        <f>H18-F18</f>
        <v>-56608.800000000003</v>
      </c>
      <c r="H18" s="17">
        <v>0</v>
      </c>
      <c r="I18" s="17"/>
      <c r="J18" s="17">
        <f>K18-I18</f>
        <v>0</v>
      </c>
      <c r="K18" s="17"/>
    </row>
    <row r="19" spans="1:11" ht="25.5" x14ac:dyDescent="0.25">
      <c r="A19" s="10" t="s">
        <v>11</v>
      </c>
      <c r="B19" s="7" t="s">
        <v>35</v>
      </c>
      <c r="C19" s="17">
        <f t="shared" ref="C19" si="18">(C23+C27)</f>
        <v>1707725.7999999998</v>
      </c>
      <c r="D19" s="17">
        <f t="shared" ref="D19:K19" si="19">(D23+D27)</f>
        <v>4.6566128730773926E-10</v>
      </c>
      <c r="E19" s="17">
        <f t="shared" si="19"/>
        <v>1707725.8000000003</v>
      </c>
      <c r="F19" s="17">
        <f t="shared" ref="F19" si="20">(F23+F27)</f>
        <v>0</v>
      </c>
      <c r="G19" s="17">
        <f t="shared" si="19"/>
        <v>0</v>
      </c>
      <c r="H19" s="17">
        <f t="shared" si="19"/>
        <v>0</v>
      </c>
      <c r="I19" s="17">
        <f t="shared" ref="I19" si="21">(I23+I27)</f>
        <v>0</v>
      </c>
      <c r="J19" s="17">
        <f t="shared" si="19"/>
        <v>0</v>
      </c>
      <c r="K19" s="17">
        <f t="shared" si="19"/>
        <v>0</v>
      </c>
    </row>
    <row r="20" spans="1:11" x14ac:dyDescent="0.25">
      <c r="A20" s="10" t="s">
        <v>12</v>
      </c>
      <c r="B20" s="8" t="s">
        <v>13</v>
      </c>
      <c r="C20" s="17">
        <f t="shared" ref="C20:E22" si="22">C21</f>
        <v>-3882809.7</v>
      </c>
      <c r="D20" s="17">
        <f t="shared" ref="D20:D22" si="23">D21</f>
        <v>59938.800000000279</v>
      </c>
      <c r="E20" s="17">
        <f t="shared" si="22"/>
        <v>-3822870.9</v>
      </c>
      <c r="F20" s="17">
        <f t="shared" ref="F20:H22" si="24">F21</f>
        <v>-3569426.4</v>
      </c>
      <c r="G20" s="17">
        <f t="shared" ref="G20:G22" si="25">G21</f>
        <v>42308.799999999814</v>
      </c>
      <c r="H20" s="17">
        <f t="shared" si="24"/>
        <v>-3527117.6</v>
      </c>
      <c r="I20" s="17">
        <f>I21</f>
        <v>-3510015.4</v>
      </c>
      <c r="J20" s="17">
        <f t="shared" ref="J20:J22" si="26">J21</f>
        <v>-8684.7000000001863</v>
      </c>
      <c r="K20" s="17">
        <f>K21</f>
        <v>-3518700.1</v>
      </c>
    </row>
    <row r="21" spans="1:11" x14ac:dyDescent="0.25">
      <c r="A21" s="10" t="s">
        <v>14</v>
      </c>
      <c r="B21" s="8" t="s">
        <v>15</v>
      </c>
      <c r="C21" s="17">
        <f t="shared" si="22"/>
        <v>-3882809.7</v>
      </c>
      <c r="D21" s="17">
        <f t="shared" si="23"/>
        <v>59938.800000000279</v>
      </c>
      <c r="E21" s="17">
        <f t="shared" si="22"/>
        <v>-3822870.9</v>
      </c>
      <c r="F21" s="17">
        <f t="shared" si="24"/>
        <v>-3569426.4</v>
      </c>
      <c r="G21" s="17">
        <f t="shared" si="25"/>
        <v>42308.799999999814</v>
      </c>
      <c r="H21" s="17">
        <f t="shared" si="24"/>
        <v>-3527117.6</v>
      </c>
      <c r="I21" s="17">
        <f>I22</f>
        <v>-3510015.4</v>
      </c>
      <c r="J21" s="17">
        <f t="shared" si="26"/>
        <v>-8684.7000000001863</v>
      </c>
      <c r="K21" s="17">
        <f>K22</f>
        <v>-3518700.1</v>
      </c>
    </row>
    <row r="22" spans="1:11" x14ac:dyDescent="0.25">
      <c r="A22" s="10" t="s">
        <v>16</v>
      </c>
      <c r="B22" s="8" t="s">
        <v>36</v>
      </c>
      <c r="C22" s="17">
        <f t="shared" si="22"/>
        <v>-3882809.7</v>
      </c>
      <c r="D22" s="17">
        <f t="shared" si="23"/>
        <v>59938.800000000279</v>
      </c>
      <c r="E22" s="17">
        <f t="shared" si="22"/>
        <v>-3822870.9</v>
      </c>
      <c r="F22" s="17">
        <f t="shared" si="24"/>
        <v>-3569426.4</v>
      </c>
      <c r="G22" s="17">
        <f t="shared" si="25"/>
        <v>42308.799999999814</v>
      </c>
      <c r="H22" s="17">
        <f t="shared" si="24"/>
        <v>-3527117.6</v>
      </c>
      <c r="I22" s="17">
        <f>I23</f>
        <v>-3510015.4</v>
      </c>
      <c r="J22" s="17">
        <f t="shared" si="26"/>
        <v>-8684.7000000001863</v>
      </c>
      <c r="K22" s="17">
        <f>K23</f>
        <v>-3518700.1</v>
      </c>
    </row>
    <row r="23" spans="1:11" ht="25.5" x14ac:dyDescent="0.25">
      <c r="A23" s="10" t="s">
        <v>17</v>
      </c>
      <c r="B23" s="8" t="s">
        <v>37</v>
      </c>
      <c r="C23" s="17">
        <v>-3882809.7</v>
      </c>
      <c r="D23" s="17">
        <f>E23-C23</f>
        <v>59938.800000000279</v>
      </c>
      <c r="E23" s="17">
        <v>-3822870.9</v>
      </c>
      <c r="F23" s="17">
        <v>-3569426.4</v>
      </c>
      <c r="G23" s="17">
        <f>H23-F23</f>
        <v>42308.799999999814</v>
      </c>
      <c r="H23" s="17">
        <v>-3527117.6</v>
      </c>
      <c r="I23" s="17">
        <v>-3510015.4</v>
      </c>
      <c r="J23" s="17">
        <f>K23-I23</f>
        <v>-8684.7000000001863</v>
      </c>
      <c r="K23" s="17">
        <v>-3518700.1</v>
      </c>
    </row>
    <row r="24" spans="1:11" x14ac:dyDescent="0.25">
      <c r="A24" s="10" t="s">
        <v>18</v>
      </c>
      <c r="B24" s="8" t="s">
        <v>19</v>
      </c>
      <c r="C24" s="17">
        <f t="shared" ref="C24:E26" si="27">C25</f>
        <v>5590535.5</v>
      </c>
      <c r="D24" s="17">
        <f t="shared" ref="D24:D26" si="28">D25</f>
        <v>-59938.799999999814</v>
      </c>
      <c r="E24" s="17">
        <f t="shared" si="27"/>
        <v>5530596.7000000002</v>
      </c>
      <c r="F24" s="17">
        <f t="shared" ref="F24:H26" si="29">F25</f>
        <v>3569426.4</v>
      </c>
      <c r="G24" s="17">
        <f t="shared" ref="G24:G26" si="30">G25</f>
        <v>-42308.799999999814</v>
      </c>
      <c r="H24" s="17">
        <f t="shared" si="29"/>
        <v>3527117.6</v>
      </c>
      <c r="I24" s="17">
        <f>I25</f>
        <v>3510015.4</v>
      </c>
      <c r="J24" s="17">
        <f t="shared" ref="J24:J26" si="31">J25</f>
        <v>8684.7000000001863</v>
      </c>
      <c r="K24" s="17">
        <f>K25</f>
        <v>3518700.1</v>
      </c>
    </row>
    <row r="25" spans="1:11" x14ac:dyDescent="0.25">
      <c r="A25" s="11" t="s">
        <v>20</v>
      </c>
      <c r="B25" s="9" t="s">
        <v>21</v>
      </c>
      <c r="C25" s="17">
        <f t="shared" si="27"/>
        <v>5590535.5</v>
      </c>
      <c r="D25" s="17">
        <f t="shared" si="28"/>
        <v>-59938.799999999814</v>
      </c>
      <c r="E25" s="17">
        <f t="shared" si="27"/>
        <v>5530596.7000000002</v>
      </c>
      <c r="F25" s="17">
        <f t="shared" si="29"/>
        <v>3569426.4</v>
      </c>
      <c r="G25" s="17">
        <f t="shared" si="30"/>
        <v>-42308.799999999814</v>
      </c>
      <c r="H25" s="17">
        <f t="shared" si="29"/>
        <v>3527117.6</v>
      </c>
      <c r="I25" s="17">
        <f>I26</f>
        <v>3510015.4</v>
      </c>
      <c r="J25" s="17">
        <f t="shared" si="31"/>
        <v>8684.7000000001863</v>
      </c>
      <c r="K25" s="17">
        <f>K26</f>
        <v>3518700.1</v>
      </c>
    </row>
    <row r="26" spans="1:11" x14ac:dyDescent="0.25">
      <c r="A26" s="11" t="s">
        <v>22</v>
      </c>
      <c r="B26" s="9" t="s">
        <v>38</v>
      </c>
      <c r="C26" s="17">
        <f t="shared" si="27"/>
        <v>5590535.5</v>
      </c>
      <c r="D26" s="17">
        <f t="shared" si="28"/>
        <v>-59938.799999999814</v>
      </c>
      <c r="E26" s="17">
        <f t="shared" si="27"/>
        <v>5530596.7000000002</v>
      </c>
      <c r="F26" s="17">
        <f t="shared" si="29"/>
        <v>3569426.4</v>
      </c>
      <c r="G26" s="17">
        <f t="shared" si="30"/>
        <v>-42308.799999999814</v>
      </c>
      <c r="H26" s="17">
        <f t="shared" si="29"/>
        <v>3527117.6</v>
      </c>
      <c r="I26" s="17">
        <f>I27</f>
        <v>3510015.4</v>
      </c>
      <c r="J26" s="17">
        <f t="shared" si="31"/>
        <v>8684.7000000001863</v>
      </c>
      <c r="K26" s="17">
        <f>K27</f>
        <v>3518700.1</v>
      </c>
    </row>
    <row r="27" spans="1:11" ht="26.25" x14ac:dyDescent="0.25">
      <c r="A27" s="11" t="s">
        <v>23</v>
      </c>
      <c r="B27" s="9" t="s">
        <v>39</v>
      </c>
      <c r="C27" s="17">
        <v>5590535.5</v>
      </c>
      <c r="D27" s="17">
        <f>E27-C27</f>
        <v>-59938.799999999814</v>
      </c>
      <c r="E27" s="17">
        <v>5530596.7000000002</v>
      </c>
      <c r="F27" s="17">
        <v>3569426.4</v>
      </c>
      <c r="G27" s="17">
        <f>H27-F27</f>
        <v>-42308.799999999814</v>
      </c>
      <c r="H27" s="17">
        <v>3527117.6</v>
      </c>
      <c r="I27" s="17">
        <v>3510015.4</v>
      </c>
      <c r="J27" s="17">
        <f>K27-I27</f>
        <v>8684.7000000001863</v>
      </c>
      <c r="K27" s="17">
        <v>3518700.1</v>
      </c>
    </row>
  </sheetData>
  <mergeCells count="6">
    <mergeCell ref="A1:K1"/>
    <mergeCell ref="A3:A4"/>
    <mergeCell ref="B3:B4"/>
    <mergeCell ref="C3:E3"/>
    <mergeCell ref="F3:H3"/>
    <mergeCell ref="I3:K3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0" firstPageNumber="54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2019-12-13T05:25:18Z</dcterms:modified>
</cp:coreProperties>
</file>